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Accounts for excel/H resource examples for excel/"/>
    </mc:Choice>
  </mc:AlternateContent>
  <xr:revisionPtr revIDLastSave="811" documentId="8_{F95B6ABC-6FC5-4B3B-B6FB-8A7E9A800502}" xr6:coauthVersionLast="47" xr6:coauthVersionMax="47" xr10:uidLastSave="{44CD2BE1-ADA0-4A3D-90DD-72815F2B4724}"/>
  <bookViews>
    <workbookView xWindow="-13620" yWindow="-5475" windowWidth="13740" windowHeight="23640" activeTab="1" xr2:uid="{CF6DDB11-D177-4163-BC99-2C824796BC21}"/>
  </bookViews>
  <sheets>
    <sheet name="Question" sheetId="1" r:id="rId1"/>
    <sheet name="Ans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2" l="1"/>
  <c r="C69" i="2"/>
  <c r="C68" i="2"/>
  <c r="D69" i="2" s="1"/>
  <c r="D63" i="2"/>
  <c r="B58" i="2"/>
  <c r="B57" i="2"/>
  <c r="B56" i="2"/>
  <c r="B55" i="2"/>
  <c r="C52" i="2"/>
  <c r="C51" i="2"/>
  <c r="C50" i="2"/>
  <c r="C47" i="2"/>
  <c r="C46" i="2"/>
  <c r="B47" i="2"/>
  <c r="D47" i="2" s="1"/>
  <c r="B46" i="2"/>
  <c r="D45" i="2"/>
  <c r="B45" i="2"/>
  <c r="B38" i="2"/>
  <c r="C36" i="2"/>
  <c r="B30" i="2"/>
  <c r="D25" i="2"/>
  <c r="E25" i="2" s="1"/>
  <c r="C15" i="2"/>
  <c r="C27" i="2" s="1"/>
  <c r="B12" i="2"/>
  <c r="C34" i="2" s="1"/>
  <c r="D34" i="2" s="1"/>
  <c r="B11" i="2"/>
  <c r="B8" i="2"/>
  <c r="B7" i="2"/>
  <c r="B29" i="2" s="1"/>
  <c r="C5" i="2"/>
  <c r="C12" i="2" l="1"/>
  <c r="C45" i="2"/>
  <c r="C48" i="2" s="1"/>
  <c r="C58" i="2"/>
  <c r="D46" i="2"/>
  <c r="D48" i="2" s="1"/>
  <c r="C53" i="2"/>
  <c r="D59" i="2" s="1"/>
  <c r="B48" i="2"/>
  <c r="C8" i="2"/>
  <c r="C9" i="2" s="1"/>
  <c r="B37" i="2"/>
  <c r="C26" i="2"/>
  <c r="D26" i="2" s="1"/>
  <c r="A1" i="2"/>
  <c r="C13" i="2" l="1"/>
  <c r="C16" i="2" s="1"/>
  <c r="B20" i="2" s="1"/>
  <c r="C35" i="2" s="1"/>
  <c r="D35" i="2" s="1"/>
  <c r="D36" i="2" s="1"/>
  <c r="D37" i="2" s="1"/>
  <c r="D38" i="2" s="1"/>
  <c r="C72" i="2" s="1"/>
  <c r="D60" i="2"/>
  <c r="D64" i="2" s="1"/>
  <c r="E26" i="2"/>
  <c r="D27" i="2"/>
  <c r="B19" i="2" l="1"/>
  <c r="C20" i="2" s="1"/>
  <c r="E27" i="2"/>
  <c r="C28" i="2" l="1"/>
  <c r="D28" i="2" s="1"/>
  <c r="D29" i="2" s="1"/>
  <c r="D30" i="2" s="1"/>
  <c r="E30" i="2" s="1"/>
  <c r="E28" i="2" l="1"/>
  <c r="E29" i="2"/>
  <c r="C71" i="2"/>
  <c r="D72" i="2" s="1"/>
  <c r="D74" i="2" s="1"/>
</calcChain>
</file>

<file path=xl/sharedStrings.xml><?xml version="1.0" encoding="utf-8"?>
<sst xmlns="http://schemas.openxmlformats.org/spreadsheetml/2006/main" count="112" uniqueCount="73">
  <si>
    <t>Drawings</t>
  </si>
  <si>
    <t>Property (at cost)</t>
  </si>
  <si>
    <t>Trade Payables</t>
  </si>
  <si>
    <t>VAT</t>
  </si>
  <si>
    <t>£000</t>
  </si>
  <si>
    <t xml:space="preserve">Profit for the Year </t>
  </si>
  <si>
    <t>Balance</t>
  </si>
  <si>
    <t>Interest on Equity</t>
  </si>
  <si>
    <t>Interest on Loan</t>
  </si>
  <si>
    <t>Salary</t>
  </si>
  <si>
    <t>Interest on Drawings</t>
  </si>
  <si>
    <t>Property</t>
  </si>
  <si>
    <t>Trade Receivables</t>
  </si>
  <si>
    <t>Net Assets</t>
  </si>
  <si>
    <t>EQUITY</t>
  </si>
  <si>
    <t>Reserves</t>
  </si>
  <si>
    <t>Storzeny and Kelly</t>
  </si>
  <si>
    <t xml:space="preserve">Skorzeny and Kelly
Income Statement for year ended 31 December Year 5 </t>
  </si>
  <si>
    <t>Profit for the Year After Tax</t>
  </si>
  <si>
    <t>ADD: Interest on Drawings</t>
  </si>
  <si>
    <t>Skorzeny</t>
  </si>
  <si>
    <t>Kelly</t>
  </si>
  <si>
    <t>LESS: Interest on Equity</t>
  </si>
  <si>
    <t>LESS: Salary</t>
  </si>
  <si>
    <t xml:space="preserve">Residual Profit </t>
  </si>
  <si>
    <t>Share of Profits</t>
  </si>
  <si>
    <t>Skorzeny 2/3</t>
  </si>
  <si>
    <t>Kelly 1/3</t>
  </si>
  <si>
    <t>Current Account − Skorzeny</t>
  </si>
  <si>
    <t xml:space="preserve">Dr  </t>
  </si>
  <si>
    <t>Cr</t>
  </si>
  <si>
    <t>Bal</t>
  </si>
  <si>
    <t>Dr</t>
  </si>
  <si>
    <t>Current Account − Kelly</t>
  </si>
  <si>
    <t>Skorzeny and Kelly</t>
  </si>
  <si>
    <t>At Cost</t>
  </si>
  <si>
    <t>Agg Depn</t>
  </si>
  <si>
    <t>NBV</t>
  </si>
  <si>
    <t>Motor Vehicles</t>
  </si>
  <si>
    <t>Office Equipment</t>
  </si>
  <si>
    <t xml:space="preserve">Closing Inventory </t>
  </si>
  <si>
    <t>Trade Receivables (140-7)</t>
  </si>
  <si>
    <t>Office Expenses Receivable</t>
  </si>
  <si>
    <t>Cash and Cash Equivalents</t>
  </si>
  <si>
    <t xml:space="preserve">Salaries Payable </t>
  </si>
  <si>
    <t>WORKING EQUITY</t>
  </si>
  <si>
    <t>NET ASSETS EMPLOYED</t>
  </si>
  <si>
    <t>Loan</t>
  </si>
  <si>
    <t>Equity Accounts:</t>
  </si>
  <si>
    <t>Current Accounts:</t>
  </si>
  <si>
    <t>NON-CURRENT ASSETS</t>
  </si>
  <si>
    <t>Statement of Financial Position as at 31 December Year 5</t>
  </si>
  <si>
    <t>Equity Accounts at 1 January Year 5:</t>
  </si>
  <si>
    <t>Current Accounts at 1 January Year 5:</t>
  </si>
  <si>
    <t>Drawings Accounts:</t>
  </si>
  <si>
    <t>Loan - Kelly</t>
  </si>
  <si>
    <t>Provision for Doubtful Debts 31 December Year 5</t>
  </si>
  <si>
    <t>Office Equipment (at cost)</t>
  </si>
  <si>
    <t>Motor Vehicles (at cost)</t>
  </si>
  <si>
    <t>Provisions for Depreciation at 31 December Year 4:</t>
  </si>
  <si>
    <t>Closing Inventory</t>
  </si>
  <si>
    <t>NOTES at 31 December Year 5</t>
  </si>
  <si>
    <t>The property was professionally revalued at £450,000.</t>
  </si>
  <si>
    <t xml:space="preserve">The loan from Kelly was taken out on 1 July Year 5, the annual interest rate is 10% and has been paid. </t>
  </si>
  <si>
    <t>The Partnership Agreement states:</t>
  </si>
  <si>
    <r>
      <t>(a)</t>
    </r>
    <r>
      <rPr>
        <sz val="7"/>
        <color rgb="FF231F20"/>
        <rFont val="Arial"/>
        <family val="2"/>
      </rPr>
      <t xml:space="preserve">        </t>
    </r>
    <r>
      <rPr>
        <sz val="11"/>
        <color rgb="FF231F20"/>
        <rFont val="Arial"/>
        <family val="2"/>
      </rPr>
      <t>an annual salary of £15,000 is to be paid to Skorzeny</t>
    </r>
  </si>
  <si>
    <r>
      <t>(b)</t>
    </r>
    <r>
      <rPr>
        <sz val="7"/>
        <color rgb="FF231F20"/>
        <rFont val="Arial"/>
        <family val="2"/>
      </rPr>
      <t xml:space="preserve">       </t>
    </r>
    <r>
      <rPr>
        <sz val="11"/>
        <color rgb="FF231F20"/>
        <rFont val="Arial"/>
        <family val="2"/>
      </rPr>
      <t>interest will be charged on drawings at 10% per annum</t>
    </r>
  </si>
  <si>
    <r>
      <t>(c)</t>
    </r>
    <r>
      <rPr>
        <sz val="7"/>
        <color rgb="FF231F20"/>
        <rFont val="Arial"/>
        <family val="2"/>
      </rPr>
      <t xml:space="preserve">        </t>
    </r>
    <r>
      <rPr>
        <sz val="11"/>
        <color rgb="FF231F20"/>
        <rFont val="Arial"/>
        <family val="2"/>
      </rPr>
      <t>interest will be paid on equity at 5% per annum</t>
    </r>
  </si>
  <si>
    <r>
      <t>(d)</t>
    </r>
    <r>
      <rPr>
        <sz val="7"/>
        <color rgb="FF231F20"/>
        <rFont val="Arial"/>
        <family val="2"/>
      </rPr>
      <t xml:space="preserve">       </t>
    </r>
    <r>
      <rPr>
        <sz val="11"/>
        <color rgb="FF231F20"/>
        <rFont val="Arial"/>
        <family val="2"/>
      </rPr>
      <t>Residual Profits/Losses are to be shared in the ratio of equity invested</t>
    </r>
  </si>
  <si>
    <t>CURRENT ASSETS</t>
  </si>
  <si>
    <t>CURRENT LIABILITIES</t>
  </si>
  <si>
    <t>Salaries Payable</t>
  </si>
  <si>
    <t>NON-CURRENT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</si>
</sst>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#,##0;[Red]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color rgb="FF231F20"/>
      <name val="Arial"/>
      <family val="2"/>
    </font>
    <font>
      <b/>
      <sz val="12"/>
      <color rgb="FF231F20"/>
      <name val="Arial"/>
      <family val="2"/>
    </font>
    <font>
      <sz val="11"/>
      <color rgb="FF231F20"/>
      <name val="Arial"/>
      <family val="2"/>
    </font>
    <font>
      <sz val="7"/>
      <color rgb="FF231F2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49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5"/>
    </xf>
    <xf numFmtId="0" fontId="5" fillId="0" borderId="0" xfId="0" applyFont="1" applyAlignment="1">
      <alignment horizontal="right" vertical="center" wrapText="1"/>
    </xf>
    <xf numFmtId="0" fontId="5" fillId="0" borderId="0" xfId="0" applyFont="1"/>
    <xf numFmtId="6" fontId="6" fillId="0" borderId="0" xfId="0" applyNumberFormat="1" applyFont="1"/>
    <xf numFmtId="0" fontId="11" fillId="0" borderId="0" xfId="0" applyFont="1" applyAlignment="1">
      <alignment horizontal="left" vertical="center" wrapText="1" inden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9" fontId="1" fillId="0" borderId="0" xfId="0" applyNumberFormat="1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6" fontId="5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D836-732A-406B-9869-74267C31A0EA}">
  <dimension ref="A1:E52"/>
  <sheetViews>
    <sheetView workbookViewId="0">
      <selection activeCell="B28" sqref="B28"/>
    </sheetView>
  </sheetViews>
  <sheetFormatPr defaultRowHeight="15" x14ac:dyDescent="0.25"/>
  <cols>
    <col min="1" max="1" width="54" customWidth="1"/>
    <col min="2" max="2" width="9.5703125" bestFit="1" customWidth="1"/>
  </cols>
  <sheetData>
    <row r="1" spans="1:3" ht="18" x14ac:dyDescent="0.25">
      <c r="A1" s="3" t="s">
        <v>16</v>
      </c>
    </row>
    <row r="2" spans="1:3" s="4" customFormat="1" ht="15.75" x14ac:dyDescent="0.2">
      <c r="A2" s="6"/>
      <c r="B2" s="5" t="s">
        <v>4</v>
      </c>
      <c r="C2" s="5"/>
    </row>
    <row r="3" spans="1:3" s="4" customFormat="1" x14ac:dyDescent="0.2">
      <c r="A3" s="6" t="s">
        <v>5</v>
      </c>
      <c r="B3" s="7">
        <v>247</v>
      </c>
      <c r="C3" s="7"/>
    </row>
    <row r="4" spans="1:3" s="4" customFormat="1" x14ac:dyDescent="0.2">
      <c r="A4" s="6" t="s">
        <v>52</v>
      </c>
      <c r="B4" s="7"/>
      <c r="C4" s="7"/>
    </row>
    <row r="5" spans="1:3" s="4" customFormat="1" x14ac:dyDescent="0.2">
      <c r="A5" s="30" t="s">
        <v>20</v>
      </c>
      <c r="B5" s="7">
        <v>200</v>
      </c>
      <c r="C5" s="7"/>
    </row>
    <row r="6" spans="1:3" s="4" customFormat="1" x14ac:dyDescent="0.2">
      <c r="A6" s="16" t="s">
        <v>21</v>
      </c>
      <c r="B6" s="7">
        <v>100</v>
      </c>
      <c r="C6" s="7"/>
    </row>
    <row r="7" spans="1:3" s="4" customFormat="1" x14ac:dyDescent="0.2">
      <c r="A7" s="6" t="s">
        <v>53</v>
      </c>
      <c r="B7" s="7"/>
      <c r="C7" s="7"/>
    </row>
    <row r="8" spans="1:3" s="4" customFormat="1" x14ac:dyDescent="0.2">
      <c r="A8" s="30" t="s">
        <v>20</v>
      </c>
      <c r="B8" s="7">
        <v>20</v>
      </c>
      <c r="C8" s="7" t="s">
        <v>32</v>
      </c>
    </row>
    <row r="9" spans="1:3" s="4" customFormat="1" x14ac:dyDescent="0.2">
      <c r="A9" s="16" t="s">
        <v>21</v>
      </c>
      <c r="B9" s="7">
        <v>30</v>
      </c>
      <c r="C9" s="7" t="s">
        <v>30</v>
      </c>
    </row>
    <row r="10" spans="1:3" s="4" customFormat="1" x14ac:dyDescent="0.2">
      <c r="A10" s="6" t="s">
        <v>54</v>
      </c>
      <c r="B10" s="7"/>
      <c r="C10" s="7"/>
    </row>
    <row r="11" spans="1:3" s="4" customFormat="1" x14ac:dyDescent="0.2">
      <c r="A11" s="30" t="s">
        <v>20</v>
      </c>
      <c r="B11" s="7">
        <v>30</v>
      </c>
      <c r="C11" s="7"/>
    </row>
    <row r="12" spans="1:3" s="4" customFormat="1" x14ac:dyDescent="0.2">
      <c r="A12" s="16" t="s">
        <v>21</v>
      </c>
      <c r="B12" s="7">
        <v>50</v>
      </c>
      <c r="C12" s="7"/>
    </row>
    <row r="13" spans="1:3" s="4" customFormat="1" x14ac:dyDescent="0.2">
      <c r="A13" s="6" t="s">
        <v>3</v>
      </c>
      <c r="B13" s="7">
        <v>40</v>
      </c>
      <c r="C13" s="7" t="s">
        <v>30</v>
      </c>
    </row>
    <row r="14" spans="1:3" s="4" customFormat="1" x14ac:dyDescent="0.2">
      <c r="A14" s="6" t="s">
        <v>55</v>
      </c>
      <c r="B14" s="7">
        <v>100</v>
      </c>
      <c r="C14" s="7"/>
    </row>
    <row r="15" spans="1:3" s="4" customFormat="1" x14ac:dyDescent="0.2">
      <c r="A15" s="6" t="s">
        <v>56</v>
      </c>
      <c r="B15" s="7">
        <v>7</v>
      </c>
      <c r="C15" s="7"/>
    </row>
    <row r="16" spans="1:3" s="4" customFormat="1" x14ac:dyDescent="0.2">
      <c r="A16" s="6" t="s">
        <v>12</v>
      </c>
      <c r="B16" s="7">
        <v>140</v>
      </c>
      <c r="C16" s="7"/>
    </row>
    <row r="17" spans="1:3" s="4" customFormat="1" x14ac:dyDescent="0.2">
      <c r="A17" s="6" t="s">
        <v>2</v>
      </c>
      <c r="B17" s="7">
        <v>62</v>
      </c>
      <c r="C17" s="7"/>
    </row>
    <row r="18" spans="1:3" s="4" customFormat="1" x14ac:dyDescent="0.2">
      <c r="A18" s="6" t="s">
        <v>43</v>
      </c>
      <c r="B18" s="7">
        <v>15</v>
      </c>
      <c r="C18" s="7" t="s">
        <v>30</v>
      </c>
    </row>
    <row r="19" spans="1:3" s="4" customFormat="1" x14ac:dyDescent="0.2">
      <c r="A19" s="6" t="s">
        <v>1</v>
      </c>
      <c r="B19" s="7">
        <v>400</v>
      </c>
      <c r="C19" s="7"/>
    </row>
    <row r="20" spans="1:3" s="4" customFormat="1" x14ac:dyDescent="0.2">
      <c r="A20" s="6" t="s">
        <v>57</v>
      </c>
      <c r="B20" s="7">
        <v>120</v>
      </c>
      <c r="C20" s="7"/>
    </row>
    <row r="21" spans="1:3" s="4" customFormat="1" x14ac:dyDescent="0.2">
      <c r="A21" s="6" t="s">
        <v>58</v>
      </c>
      <c r="B21" s="7">
        <v>100</v>
      </c>
      <c r="C21" s="7"/>
    </row>
    <row r="22" spans="1:3" s="4" customFormat="1" x14ac:dyDescent="0.2">
      <c r="A22" s="6" t="s">
        <v>59</v>
      </c>
      <c r="B22" s="7"/>
      <c r="C22" s="7"/>
    </row>
    <row r="23" spans="1:3" s="4" customFormat="1" x14ac:dyDescent="0.2">
      <c r="A23" s="18" t="s">
        <v>39</v>
      </c>
      <c r="B23" s="7">
        <v>42</v>
      </c>
      <c r="C23" s="7"/>
    </row>
    <row r="24" spans="1:3" s="4" customFormat="1" x14ac:dyDescent="0.2">
      <c r="A24" s="18" t="s">
        <v>38</v>
      </c>
      <c r="B24" s="7">
        <v>36</v>
      </c>
      <c r="C24" s="7"/>
    </row>
    <row r="25" spans="1:3" s="4" customFormat="1" x14ac:dyDescent="0.2">
      <c r="A25" s="6" t="s">
        <v>60</v>
      </c>
      <c r="B25" s="7">
        <v>25</v>
      </c>
      <c r="C25" s="7"/>
    </row>
    <row r="26" spans="1:3" s="4" customFormat="1" x14ac:dyDescent="0.2">
      <c r="A26" s="6" t="s">
        <v>42</v>
      </c>
      <c r="B26" s="7">
        <v>2</v>
      </c>
      <c r="C26" s="7"/>
    </row>
    <row r="27" spans="1:3" s="4" customFormat="1" x14ac:dyDescent="0.2">
      <c r="A27" s="6" t="s">
        <v>71</v>
      </c>
      <c r="B27" s="7">
        <v>3</v>
      </c>
      <c r="C27" s="7"/>
    </row>
    <row r="28" spans="1:3" s="4" customFormat="1" x14ac:dyDescent="0.2">
      <c r="A28" s="6"/>
      <c r="B28" s="7"/>
      <c r="C28" s="7"/>
    </row>
    <row r="29" spans="1:3" s="4" customFormat="1" ht="15.75" x14ac:dyDescent="0.2">
      <c r="A29" s="31" t="s">
        <v>61</v>
      </c>
      <c r="B29" s="5" t="s">
        <v>4</v>
      </c>
      <c r="C29" s="7"/>
    </row>
    <row r="30" spans="1:3" s="4" customFormat="1" ht="15.75" x14ac:dyDescent="0.25">
      <c r="A30" s="28"/>
    </row>
    <row r="31" spans="1:3" s="4" customFormat="1" x14ac:dyDescent="0.2">
      <c r="A31" s="32" t="s">
        <v>62</v>
      </c>
      <c r="B31" s="1">
        <v>450</v>
      </c>
    </row>
    <row r="32" spans="1:3" s="4" customFormat="1" ht="28.5" customHeight="1" x14ac:dyDescent="0.2">
      <c r="A32" s="32" t="s">
        <v>63</v>
      </c>
      <c r="B32" s="34">
        <v>0.1</v>
      </c>
    </row>
    <row r="33" spans="1:2" s="4" customFormat="1" x14ac:dyDescent="0.2">
      <c r="A33" s="33" t="s">
        <v>64</v>
      </c>
      <c r="B33" s="1"/>
    </row>
    <row r="34" spans="1:2" s="4" customFormat="1" ht="28.5" x14ac:dyDescent="0.2">
      <c r="A34" s="32" t="s">
        <v>65</v>
      </c>
      <c r="B34" s="1">
        <v>15</v>
      </c>
    </row>
    <row r="35" spans="1:2" s="4" customFormat="1" ht="28.5" x14ac:dyDescent="0.2">
      <c r="A35" s="32" t="s">
        <v>66</v>
      </c>
      <c r="B35" s="34">
        <v>0.1</v>
      </c>
    </row>
    <row r="36" spans="1:2" s="4" customFormat="1" x14ac:dyDescent="0.2">
      <c r="A36" s="32" t="s">
        <v>67</v>
      </c>
      <c r="B36" s="34">
        <v>0.05</v>
      </c>
    </row>
    <row r="37" spans="1:2" s="4" customFormat="1" ht="28.5" x14ac:dyDescent="0.2">
      <c r="A37" s="32" t="s">
        <v>68</v>
      </c>
      <c r="B37" s="1"/>
    </row>
    <row r="38" spans="1:2" s="4" customFormat="1" x14ac:dyDescent="0.2">
      <c r="A38" s="1"/>
      <c r="B38" s="1"/>
    </row>
    <row r="39" spans="1:2" s="4" customFormat="1" ht="15.75" x14ac:dyDescent="0.25">
      <c r="A39"/>
      <c r="B39"/>
    </row>
    <row r="40" spans="1:2" s="4" customFormat="1" ht="15.75" x14ac:dyDescent="0.25">
      <c r="A40"/>
      <c r="B40"/>
    </row>
    <row r="41" spans="1:2" s="4" customFormat="1" ht="15.75" x14ac:dyDescent="0.25">
      <c r="A41"/>
      <c r="B41"/>
    </row>
    <row r="42" spans="1:2" s="4" customFormat="1" ht="15.75" x14ac:dyDescent="0.25">
      <c r="A42"/>
      <c r="B42"/>
    </row>
    <row r="43" spans="1:2" s="4" customFormat="1" ht="15.75" x14ac:dyDescent="0.25">
      <c r="A43"/>
      <c r="B43"/>
    </row>
    <row r="44" spans="1:2" s="4" customFormat="1" ht="15.75" x14ac:dyDescent="0.25">
      <c r="A44"/>
      <c r="B44"/>
    </row>
    <row r="45" spans="1:2" s="4" customFormat="1" ht="15.75" x14ac:dyDescent="0.25">
      <c r="A45"/>
      <c r="B45"/>
    </row>
    <row r="46" spans="1:2" s="4" customFormat="1" ht="15.75" x14ac:dyDescent="0.25">
      <c r="A46"/>
      <c r="B46"/>
    </row>
    <row r="47" spans="1:2" s="4" customFormat="1" ht="15.75" x14ac:dyDescent="0.25">
      <c r="A47"/>
      <c r="B47"/>
    </row>
    <row r="48" spans="1:2" s="4" customFormat="1" ht="15.75" x14ac:dyDescent="0.25">
      <c r="A48"/>
      <c r="B48"/>
    </row>
    <row r="49" spans="1:5" s="4" customFormat="1" ht="15.75" x14ac:dyDescent="0.25">
      <c r="A49"/>
      <c r="B49"/>
      <c r="E49" s="29"/>
    </row>
    <row r="50" spans="1:5" s="4" customFormat="1" ht="15.75" x14ac:dyDescent="0.25">
      <c r="A50"/>
      <c r="B50"/>
    </row>
    <row r="51" spans="1:5" s="4" customFormat="1" ht="15.75" x14ac:dyDescent="0.25">
      <c r="A51"/>
      <c r="B51"/>
    </row>
    <row r="52" spans="1:5" s="4" customFormat="1" ht="15.75" x14ac:dyDescent="0.25">
      <c r="A52"/>
      <c r="B52"/>
      <c r="C52" s="29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799A-D7D1-4236-9B82-70BC90BCB59B}">
  <dimension ref="A1:AD86"/>
  <sheetViews>
    <sheetView tabSelected="1" topLeftCell="A10" workbookViewId="0">
      <selection activeCell="C45" sqref="C45"/>
    </sheetView>
  </sheetViews>
  <sheetFormatPr defaultRowHeight="14.25" x14ac:dyDescent="0.2"/>
  <cols>
    <col min="1" max="1" width="34.140625" style="1" customWidth="1"/>
    <col min="2" max="3" width="13.42578125" style="1" customWidth="1"/>
    <col min="4" max="5" width="12.140625" style="1" customWidth="1"/>
    <col min="6" max="6" width="23.140625" style="1" customWidth="1"/>
    <col min="7" max="7" width="13.42578125" style="1" customWidth="1"/>
    <col min="8" max="16384" width="9.140625" style="1"/>
  </cols>
  <sheetData>
    <row r="1" spans="1:3" ht="18" x14ac:dyDescent="0.25">
      <c r="A1" s="3" t="str">
        <f>Question!A1</f>
        <v>Storzeny and Kelly</v>
      </c>
    </row>
    <row r="2" spans="1:3" ht="15" x14ac:dyDescent="0.25">
      <c r="A2" s="2"/>
    </row>
    <row r="3" spans="1:3" s="4" customFormat="1" ht="31.5" customHeight="1" x14ac:dyDescent="0.25">
      <c r="A3" s="46" t="s">
        <v>17</v>
      </c>
      <c r="B3" s="46"/>
      <c r="C3" s="46"/>
    </row>
    <row r="4" spans="1:3" s="4" customFormat="1" ht="15.75" x14ac:dyDescent="0.2">
      <c r="B4" s="5" t="s">
        <v>4</v>
      </c>
      <c r="C4" s="5" t="s">
        <v>4</v>
      </c>
    </row>
    <row r="5" spans="1:3" s="4" customFormat="1" ht="15.75" x14ac:dyDescent="0.2">
      <c r="A5" s="17" t="s">
        <v>18</v>
      </c>
      <c r="B5" s="8"/>
      <c r="C5" s="6">
        <f>Question!B3</f>
        <v>247</v>
      </c>
    </row>
    <row r="6" spans="1:3" s="4" customFormat="1" ht="15" x14ac:dyDescent="0.2">
      <c r="A6" s="17" t="s">
        <v>19</v>
      </c>
      <c r="B6" s="6"/>
      <c r="C6" s="6"/>
    </row>
    <row r="7" spans="1:3" s="4" customFormat="1" ht="15" x14ac:dyDescent="0.2">
      <c r="A7" s="17" t="s">
        <v>20</v>
      </c>
      <c r="B7" s="6">
        <f>Question!$B$35*Question!B11</f>
        <v>3</v>
      </c>
      <c r="C7" s="6"/>
    </row>
    <row r="8" spans="1:3" s="4" customFormat="1" ht="15" x14ac:dyDescent="0.2">
      <c r="A8" s="17" t="s">
        <v>21</v>
      </c>
      <c r="B8" s="15">
        <f>Question!$B$35*Question!B12</f>
        <v>5</v>
      </c>
      <c r="C8" s="15">
        <f>B7+B8</f>
        <v>8</v>
      </c>
    </row>
    <row r="9" spans="1:3" s="4" customFormat="1" ht="15" x14ac:dyDescent="0.2">
      <c r="A9" s="17"/>
      <c r="B9" s="6"/>
      <c r="C9" s="6">
        <f>C5+C8</f>
        <v>255</v>
      </c>
    </row>
    <row r="10" spans="1:3" s="4" customFormat="1" ht="15" x14ac:dyDescent="0.2">
      <c r="A10" s="17" t="s">
        <v>22</v>
      </c>
      <c r="B10" s="9"/>
      <c r="C10" s="6"/>
    </row>
    <row r="11" spans="1:3" s="4" customFormat="1" ht="15.75" x14ac:dyDescent="0.2">
      <c r="A11" s="17" t="s">
        <v>20</v>
      </c>
      <c r="B11" s="6">
        <f>Question!$B$36*Question!B5</f>
        <v>10</v>
      </c>
      <c r="C11" s="8"/>
    </row>
    <row r="12" spans="1:3" s="4" customFormat="1" ht="15" x14ac:dyDescent="0.2">
      <c r="A12" s="17" t="s">
        <v>21</v>
      </c>
      <c r="B12" s="15">
        <f>Question!$B$36*Question!B6</f>
        <v>5</v>
      </c>
      <c r="C12" s="15">
        <f>B11+B12</f>
        <v>15</v>
      </c>
    </row>
    <row r="13" spans="1:3" s="4" customFormat="1" ht="15" x14ac:dyDescent="0.2">
      <c r="A13" s="17"/>
      <c r="B13" s="6"/>
      <c r="C13" s="6">
        <f>C9-C12</f>
        <v>240</v>
      </c>
    </row>
    <row r="14" spans="1:3" s="4" customFormat="1" ht="15" x14ac:dyDescent="0.2">
      <c r="A14" s="17"/>
      <c r="B14" s="6"/>
      <c r="C14" s="6"/>
    </row>
    <row r="15" spans="1:3" s="4" customFormat="1" ht="15" x14ac:dyDescent="0.2">
      <c r="A15" s="17" t="s">
        <v>23</v>
      </c>
      <c r="B15" s="6"/>
      <c r="C15" s="15">
        <f>Question!B34</f>
        <v>15</v>
      </c>
    </row>
    <row r="16" spans="1:3" s="4" customFormat="1" ht="15.75" x14ac:dyDescent="0.2">
      <c r="A16" s="22" t="s">
        <v>24</v>
      </c>
      <c r="B16" s="6"/>
      <c r="C16" s="14">
        <f>C13-C15</f>
        <v>225</v>
      </c>
    </row>
    <row r="17" spans="1:20" s="4" customFormat="1" ht="15" x14ac:dyDescent="0.2">
      <c r="A17" s="17"/>
      <c r="B17" s="6"/>
      <c r="C17" s="6"/>
    </row>
    <row r="18" spans="1:20" s="4" customFormat="1" ht="15.75" x14ac:dyDescent="0.2">
      <c r="A18" s="22" t="s">
        <v>25</v>
      </c>
      <c r="B18" s="6"/>
      <c r="C18" s="6"/>
    </row>
    <row r="19" spans="1:20" s="4" customFormat="1" ht="15" x14ac:dyDescent="0.2">
      <c r="A19" s="17" t="s">
        <v>26</v>
      </c>
      <c r="B19" s="6">
        <f>C16*2/3</f>
        <v>150</v>
      </c>
      <c r="C19" s="15"/>
    </row>
    <row r="20" spans="1:20" s="4" customFormat="1" ht="15.75" x14ac:dyDescent="0.2">
      <c r="A20" s="17" t="s">
        <v>27</v>
      </c>
      <c r="B20" s="15">
        <f>C16/3</f>
        <v>75</v>
      </c>
      <c r="C20" s="15">
        <f>B19+B20</f>
        <v>225</v>
      </c>
      <c r="D20" s="6"/>
      <c r="E20" s="6"/>
      <c r="F20" s="8"/>
      <c r="G20" s="6"/>
      <c r="H20" s="6"/>
      <c r="I20" s="6"/>
      <c r="J20" s="6"/>
      <c r="K20" s="6"/>
      <c r="L20" s="6"/>
      <c r="M20" s="6"/>
      <c r="N20" s="6"/>
      <c r="O20" s="6"/>
      <c r="P20" s="10"/>
      <c r="Q20" s="10"/>
      <c r="R20" s="10"/>
      <c r="S20" s="40"/>
      <c r="T20" s="40"/>
    </row>
    <row r="21" spans="1:20" s="4" customFormat="1" ht="15.75" x14ac:dyDescent="0.2">
      <c r="A21" s="17"/>
      <c r="B21" s="18"/>
      <c r="C21" s="21"/>
      <c r="D21" s="6"/>
      <c r="E21" s="6"/>
      <c r="F21" s="8"/>
      <c r="G21" s="6"/>
      <c r="H21" s="6"/>
      <c r="I21" s="6"/>
      <c r="J21" s="6"/>
      <c r="K21" s="6"/>
      <c r="L21" s="6"/>
      <c r="M21" s="6"/>
      <c r="N21" s="6"/>
      <c r="O21" s="6"/>
      <c r="P21" s="10"/>
      <c r="Q21" s="10"/>
      <c r="R21" s="10"/>
      <c r="S21" s="40"/>
      <c r="T21" s="40"/>
    </row>
    <row r="22" spans="1:20" s="4" customFormat="1" ht="15.75" x14ac:dyDescent="0.2">
      <c r="A22" s="17"/>
      <c r="B22" s="18"/>
      <c r="C22" s="21"/>
      <c r="D22" s="6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10"/>
      <c r="Q22" s="10"/>
      <c r="R22" s="10"/>
      <c r="S22" s="40"/>
      <c r="T22" s="40"/>
    </row>
    <row r="23" spans="1:20" s="4" customFormat="1" ht="15.75" x14ac:dyDescent="0.2">
      <c r="A23" s="17"/>
      <c r="B23" s="18"/>
      <c r="C23" s="21"/>
      <c r="D23" s="6"/>
      <c r="E23" s="6"/>
      <c r="F23" s="8"/>
      <c r="G23" s="6"/>
      <c r="H23" s="6"/>
      <c r="I23" s="6"/>
      <c r="J23" s="6"/>
      <c r="K23" s="6"/>
      <c r="L23" s="6"/>
      <c r="M23" s="6"/>
      <c r="N23" s="6"/>
      <c r="O23" s="6"/>
      <c r="P23" s="10"/>
      <c r="Q23" s="10"/>
      <c r="R23" s="10"/>
      <c r="S23" s="40"/>
      <c r="T23" s="40"/>
    </row>
    <row r="24" spans="1:20" s="4" customFormat="1" ht="15.75" x14ac:dyDescent="0.2">
      <c r="A24" s="19" t="s">
        <v>28</v>
      </c>
      <c r="B24" s="26" t="s">
        <v>29</v>
      </c>
      <c r="C24" s="27" t="s">
        <v>30</v>
      </c>
      <c r="D24" s="13" t="s">
        <v>31</v>
      </c>
      <c r="E24" s="6"/>
      <c r="F24" s="11"/>
      <c r="G24" s="6"/>
      <c r="H24" s="6"/>
      <c r="I24" s="6"/>
      <c r="J24" s="6"/>
      <c r="K24" s="8"/>
      <c r="L24" s="8"/>
      <c r="M24" s="8"/>
      <c r="N24" s="10"/>
      <c r="O24" s="10"/>
      <c r="P24" s="10"/>
      <c r="Q24" s="6"/>
      <c r="R24" s="6"/>
    </row>
    <row r="25" spans="1:20" s="4" customFormat="1" ht="15.75" x14ac:dyDescent="0.2">
      <c r="A25" s="16" t="s">
        <v>6</v>
      </c>
      <c r="B25" s="6"/>
      <c r="C25" s="6"/>
      <c r="D25" s="25">
        <f>Question!B8</f>
        <v>20</v>
      </c>
      <c r="E25" s="6" t="str">
        <f>IF(D25&gt;0,"Dr",IF(D25&lt;0,"Cr",""))</f>
        <v>Dr</v>
      </c>
      <c r="F25" s="11"/>
      <c r="G25" s="6"/>
      <c r="H25" s="6"/>
      <c r="I25" s="6"/>
      <c r="J25" s="6"/>
      <c r="K25" s="8"/>
      <c r="L25" s="8"/>
      <c r="M25" s="8"/>
      <c r="N25" s="10"/>
      <c r="O25" s="10"/>
      <c r="P25" s="10"/>
      <c r="Q25" s="6"/>
      <c r="R25" s="6"/>
    </row>
    <row r="26" spans="1:20" s="4" customFormat="1" ht="15.75" x14ac:dyDescent="0.2">
      <c r="A26" s="16" t="s">
        <v>7</v>
      </c>
      <c r="B26" s="6"/>
      <c r="C26" s="7">
        <f>B11</f>
        <v>10</v>
      </c>
      <c r="D26" s="25">
        <f>D25+B26-C26</f>
        <v>10</v>
      </c>
      <c r="E26" s="6" t="str">
        <f t="shared" ref="E26:E30" si="0">IF(D26&gt;0,"Dr",IF(D26&lt;0,"Cr",""))</f>
        <v>Dr</v>
      </c>
      <c r="F26" s="11"/>
      <c r="G26" s="6"/>
      <c r="H26" s="6"/>
      <c r="I26" s="6"/>
      <c r="J26" s="6"/>
      <c r="K26" s="8"/>
      <c r="L26" s="8"/>
      <c r="M26" s="8"/>
      <c r="N26" s="10"/>
      <c r="O26" s="10"/>
      <c r="P26" s="10"/>
      <c r="Q26" s="6"/>
      <c r="R26" s="6"/>
    </row>
    <row r="27" spans="1:20" s="4" customFormat="1" ht="15.75" x14ac:dyDescent="0.2">
      <c r="A27" s="16" t="s">
        <v>9</v>
      </c>
      <c r="B27" s="6"/>
      <c r="C27" s="7">
        <f>C15</f>
        <v>15</v>
      </c>
      <c r="D27" s="25">
        <f t="shared" ref="D27:D30" si="1">D26+B27-C27</f>
        <v>-5</v>
      </c>
      <c r="E27" s="6" t="str">
        <f t="shared" si="0"/>
        <v>Cr</v>
      </c>
      <c r="F27" s="11"/>
      <c r="G27" s="6"/>
      <c r="H27" s="6"/>
      <c r="I27" s="6"/>
      <c r="J27" s="6"/>
      <c r="K27" s="8"/>
      <c r="L27" s="8"/>
      <c r="M27" s="8"/>
      <c r="N27" s="10"/>
      <c r="O27" s="10"/>
      <c r="P27" s="10"/>
      <c r="Q27" s="6"/>
      <c r="R27" s="6"/>
    </row>
    <row r="28" spans="1:20" s="4" customFormat="1" ht="15.75" x14ac:dyDescent="0.2">
      <c r="A28" s="16" t="s">
        <v>25</v>
      </c>
      <c r="B28" s="6"/>
      <c r="C28" s="7">
        <f>B19</f>
        <v>150</v>
      </c>
      <c r="D28" s="25">
        <f t="shared" si="1"/>
        <v>-155</v>
      </c>
      <c r="E28" s="6" t="str">
        <f t="shared" si="0"/>
        <v>Cr</v>
      </c>
      <c r="F28" s="11"/>
      <c r="G28" s="6"/>
      <c r="H28" s="6"/>
      <c r="I28" s="6"/>
      <c r="J28" s="6"/>
      <c r="K28" s="8"/>
      <c r="L28" s="8"/>
      <c r="M28" s="8"/>
      <c r="N28" s="10"/>
      <c r="O28" s="10"/>
      <c r="P28" s="10"/>
      <c r="Q28" s="6"/>
      <c r="R28" s="6"/>
    </row>
    <row r="29" spans="1:20" s="4" customFormat="1" ht="15.75" x14ac:dyDescent="0.2">
      <c r="A29" s="16" t="s">
        <v>10</v>
      </c>
      <c r="B29" s="7">
        <f>B7</f>
        <v>3</v>
      </c>
      <c r="C29" s="6"/>
      <c r="D29" s="25">
        <f t="shared" si="1"/>
        <v>-152</v>
      </c>
      <c r="E29" s="6" t="str">
        <f t="shared" si="0"/>
        <v>Cr</v>
      </c>
      <c r="F29" s="11"/>
      <c r="G29" s="6"/>
      <c r="H29" s="6"/>
      <c r="I29" s="6"/>
      <c r="J29" s="6"/>
      <c r="K29" s="8"/>
      <c r="L29" s="8"/>
      <c r="M29" s="8"/>
      <c r="N29" s="10"/>
      <c r="O29" s="10"/>
      <c r="P29" s="10"/>
      <c r="Q29" s="6"/>
      <c r="R29" s="6"/>
    </row>
    <row r="30" spans="1:20" s="4" customFormat="1" ht="15.75" x14ac:dyDescent="0.2">
      <c r="A30" s="16" t="s">
        <v>0</v>
      </c>
      <c r="B30" s="7">
        <f>Question!B11</f>
        <v>30</v>
      </c>
      <c r="C30" s="6"/>
      <c r="D30" s="25">
        <f t="shared" si="1"/>
        <v>-122</v>
      </c>
      <c r="E30" s="6" t="str">
        <f t="shared" si="0"/>
        <v>Cr</v>
      </c>
      <c r="F30" s="11"/>
      <c r="G30" s="6"/>
      <c r="H30" s="6"/>
      <c r="I30" s="6"/>
      <c r="J30" s="6"/>
      <c r="K30" s="8"/>
      <c r="L30" s="8"/>
      <c r="M30" s="8"/>
      <c r="N30" s="10"/>
      <c r="O30" s="10"/>
      <c r="P30" s="10"/>
      <c r="Q30" s="6"/>
      <c r="R30" s="6"/>
    </row>
    <row r="31" spans="1:20" s="4" customFormat="1" ht="15.75" x14ac:dyDescent="0.2">
      <c r="A31" s="16"/>
      <c r="B31" s="7"/>
      <c r="C31" s="6"/>
      <c r="D31" s="25"/>
      <c r="E31" s="6"/>
      <c r="F31" s="11"/>
      <c r="G31" s="6"/>
      <c r="H31" s="6"/>
      <c r="I31" s="6"/>
      <c r="J31" s="6"/>
      <c r="K31" s="8"/>
      <c r="L31" s="8"/>
      <c r="M31" s="8"/>
      <c r="N31" s="10"/>
      <c r="O31" s="10"/>
      <c r="P31" s="10"/>
      <c r="Q31" s="6"/>
      <c r="R31" s="6"/>
    </row>
    <row r="32" spans="1:20" s="4" customFormat="1" ht="15.75" x14ac:dyDescent="0.2">
      <c r="A32" s="19" t="s">
        <v>33</v>
      </c>
      <c r="B32" s="6"/>
      <c r="C32" s="6"/>
      <c r="D32" s="25"/>
      <c r="E32" s="6"/>
      <c r="F32" s="11"/>
      <c r="G32" s="6"/>
      <c r="H32" s="6"/>
      <c r="I32" s="6"/>
      <c r="J32" s="6"/>
      <c r="K32" s="8"/>
      <c r="L32" s="8"/>
      <c r="M32" s="8"/>
      <c r="N32" s="10"/>
      <c r="O32" s="10"/>
      <c r="P32" s="10"/>
      <c r="Q32" s="6"/>
      <c r="R32" s="6"/>
    </row>
    <row r="33" spans="1:28" s="4" customFormat="1" ht="15.75" x14ac:dyDescent="0.2">
      <c r="A33" s="16" t="s">
        <v>6</v>
      </c>
      <c r="B33" s="6"/>
      <c r="C33" s="6"/>
      <c r="D33" s="25">
        <v>-30</v>
      </c>
      <c r="E33" s="6" t="s">
        <v>30</v>
      </c>
      <c r="F33" s="11"/>
      <c r="G33" s="6"/>
      <c r="H33" s="6"/>
      <c r="I33" s="6"/>
      <c r="J33" s="6"/>
      <c r="K33" s="8"/>
      <c r="L33" s="8"/>
      <c r="M33" s="8"/>
      <c r="N33" s="10"/>
      <c r="O33" s="10"/>
      <c r="P33" s="10"/>
      <c r="Q33" s="6"/>
      <c r="R33" s="6"/>
    </row>
    <row r="34" spans="1:28" s="4" customFormat="1" ht="15.75" x14ac:dyDescent="0.2">
      <c r="A34" s="16" t="s">
        <v>7</v>
      </c>
      <c r="B34" s="6"/>
      <c r="C34" s="7">
        <f>B12</f>
        <v>5</v>
      </c>
      <c r="D34" s="25">
        <f t="shared" ref="D34:D38" si="2">D33+B34-C34</f>
        <v>-35</v>
      </c>
      <c r="E34" s="6" t="s">
        <v>30</v>
      </c>
      <c r="F34" s="11"/>
      <c r="G34" s="6"/>
      <c r="H34" s="6"/>
      <c r="I34" s="6"/>
      <c r="J34" s="6"/>
      <c r="K34" s="8"/>
      <c r="L34" s="8"/>
      <c r="M34" s="8"/>
      <c r="N34" s="10"/>
      <c r="O34" s="10"/>
      <c r="P34" s="10"/>
      <c r="Q34" s="6"/>
      <c r="R34" s="6"/>
    </row>
    <row r="35" spans="1:28" s="4" customFormat="1" ht="15.75" x14ac:dyDescent="0.2">
      <c r="A35" s="16" t="s">
        <v>25</v>
      </c>
      <c r="B35" s="6"/>
      <c r="C35" s="7">
        <f>B20</f>
        <v>75</v>
      </c>
      <c r="D35" s="25">
        <f t="shared" si="2"/>
        <v>-110</v>
      </c>
      <c r="E35" s="6" t="s">
        <v>30</v>
      </c>
      <c r="F35" s="11"/>
      <c r="G35" s="6"/>
      <c r="H35" s="6"/>
      <c r="I35" s="6"/>
      <c r="J35" s="6"/>
      <c r="K35" s="8"/>
      <c r="L35" s="8"/>
      <c r="M35" s="8"/>
      <c r="N35" s="10"/>
      <c r="O35" s="10"/>
      <c r="P35" s="10"/>
      <c r="Q35" s="6"/>
      <c r="R35" s="6"/>
    </row>
    <row r="36" spans="1:28" s="4" customFormat="1" ht="15.75" x14ac:dyDescent="0.2">
      <c r="A36" s="16" t="s">
        <v>8</v>
      </c>
      <c r="B36" s="6"/>
      <c r="C36" s="7">
        <f>Question!B32*Question!B14/2</f>
        <v>5</v>
      </c>
      <c r="D36" s="25">
        <f t="shared" si="2"/>
        <v>-115</v>
      </c>
      <c r="E36" s="6" t="s">
        <v>30</v>
      </c>
      <c r="F36" s="11"/>
      <c r="G36" s="6"/>
      <c r="H36" s="6"/>
      <c r="I36" s="6"/>
      <c r="J36" s="6"/>
      <c r="K36" s="8"/>
      <c r="L36" s="8"/>
      <c r="M36" s="8"/>
      <c r="N36" s="10"/>
      <c r="O36" s="10"/>
      <c r="P36" s="10"/>
      <c r="Q36" s="6"/>
      <c r="R36" s="6"/>
    </row>
    <row r="37" spans="1:28" s="4" customFormat="1" ht="15.75" x14ac:dyDescent="0.2">
      <c r="A37" s="16" t="s">
        <v>10</v>
      </c>
      <c r="B37" s="7">
        <f>B8</f>
        <v>5</v>
      </c>
      <c r="C37" s="24"/>
      <c r="D37" s="25">
        <f t="shared" si="2"/>
        <v>-110</v>
      </c>
      <c r="E37" s="6" t="s">
        <v>30</v>
      </c>
      <c r="F37" s="11"/>
      <c r="G37" s="6"/>
      <c r="H37" s="6"/>
      <c r="I37" s="6"/>
      <c r="J37" s="6"/>
      <c r="K37" s="8"/>
      <c r="L37" s="8"/>
      <c r="M37" s="8"/>
      <c r="N37" s="10"/>
      <c r="O37" s="10"/>
      <c r="P37" s="10"/>
      <c r="Q37" s="6"/>
      <c r="R37" s="6"/>
    </row>
    <row r="38" spans="1:28" s="4" customFormat="1" ht="15.75" x14ac:dyDescent="0.2">
      <c r="A38" s="16" t="s">
        <v>0</v>
      </c>
      <c r="B38" s="7">
        <f>Question!B12</f>
        <v>50</v>
      </c>
      <c r="C38" s="24"/>
      <c r="D38" s="25">
        <f t="shared" si="2"/>
        <v>-60</v>
      </c>
      <c r="E38" s="6" t="s">
        <v>30</v>
      </c>
      <c r="F38" s="11"/>
      <c r="G38" s="6"/>
      <c r="H38" s="6"/>
      <c r="I38" s="6"/>
      <c r="J38" s="6"/>
      <c r="K38" s="8"/>
      <c r="L38" s="8"/>
      <c r="M38" s="8"/>
      <c r="N38" s="10"/>
      <c r="O38" s="10"/>
      <c r="P38" s="10"/>
      <c r="Q38" s="6"/>
      <c r="R38" s="6"/>
    </row>
    <row r="39" spans="1:28" s="4" customFormat="1" ht="15.75" x14ac:dyDescent="0.2">
      <c r="A39" s="6"/>
      <c r="B39" s="6"/>
      <c r="C39" s="6"/>
      <c r="D39" s="6"/>
      <c r="E39" s="6"/>
      <c r="F39" s="11"/>
      <c r="G39" s="6"/>
      <c r="H39" s="6"/>
      <c r="I39" s="6"/>
      <c r="J39" s="6"/>
      <c r="K39" s="8"/>
      <c r="L39" s="8"/>
      <c r="M39" s="8"/>
      <c r="N39" s="10"/>
      <c r="O39" s="10"/>
      <c r="P39" s="10"/>
      <c r="Q39" s="6"/>
      <c r="R39" s="6"/>
    </row>
    <row r="40" spans="1:28" s="4" customFormat="1" ht="15.75" x14ac:dyDescent="0.2">
      <c r="A40" s="6"/>
      <c r="B40" s="6"/>
      <c r="C40" s="6"/>
      <c r="D40" s="11"/>
      <c r="E40" s="6"/>
      <c r="F40" s="6"/>
      <c r="G40" s="6"/>
      <c r="H40" s="11"/>
      <c r="I40" s="6"/>
      <c r="J40" s="6"/>
      <c r="K40" s="6"/>
      <c r="L40" s="6"/>
      <c r="M40" s="8"/>
      <c r="N40" s="8"/>
      <c r="O40" s="8"/>
      <c r="P40" s="10"/>
      <c r="Q40" s="10"/>
      <c r="R40" s="10"/>
      <c r="S40" s="6"/>
      <c r="T40" s="6"/>
    </row>
    <row r="41" spans="1:28" s="4" customFormat="1" ht="15.75" x14ac:dyDescent="0.2">
      <c r="A41" s="20" t="s">
        <v>34</v>
      </c>
      <c r="B41" s="6"/>
      <c r="C41" s="6"/>
      <c r="D41" s="11"/>
      <c r="E41" s="6"/>
      <c r="F41" s="6"/>
      <c r="G41" s="6"/>
      <c r="H41" s="11"/>
      <c r="I41" s="6"/>
      <c r="J41" s="6"/>
      <c r="K41" s="6"/>
      <c r="L41" s="6"/>
      <c r="M41" s="8"/>
      <c r="N41" s="8"/>
      <c r="O41" s="8"/>
      <c r="P41" s="10"/>
      <c r="Q41" s="10"/>
      <c r="R41" s="10"/>
      <c r="S41" s="6"/>
      <c r="T41" s="6"/>
    </row>
    <row r="42" spans="1:28" s="4" customFormat="1" ht="15.75" x14ac:dyDescent="0.2">
      <c r="A42" s="44" t="s">
        <v>51</v>
      </c>
      <c r="B42" s="45"/>
      <c r="C42" s="45"/>
      <c r="D42" s="45"/>
      <c r="E42" s="6"/>
      <c r="F42" s="6"/>
      <c r="G42" s="6"/>
      <c r="H42" s="6"/>
      <c r="I42" s="6"/>
      <c r="J42" s="6"/>
      <c r="K42" s="6"/>
      <c r="L42" s="6"/>
      <c r="M42" s="8"/>
      <c r="N42" s="8"/>
      <c r="O42" s="8"/>
      <c r="P42" s="10"/>
      <c r="Q42" s="10"/>
      <c r="R42" s="10"/>
      <c r="S42" s="40"/>
      <c r="T42" s="40"/>
    </row>
    <row r="43" spans="1:28" s="28" customFormat="1" ht="15.75" x14ac:dyDescent="0.25">
      <c r="A43" s="20" t="s">
        <v>50</v>
      </c>
      <c r="B43" s="5" t="s">
        <v>4</v>
      </c>
      <c r="C43" s="5" t="s">
        <v>4</v>
      </c>
      <c r="D43" s="5" t="s">
        <v>4</v>
      </c>
      <c r="E43" s="5"/>
      <c r="F43" s="39"/>
      <c r="G43" s="39"/>
      <c r="H43" s="10"/>
      <c r="I43" s="10"/>
      <c r="J43" s="8"/>
      <c r="K43" s="8"/>
      <c r="L43" s="8"/>
      <c r="M43" s="8"/>
      <c r="N43" s="8"/>
      <c r="O43" s="8"/>
      <c r="P43" s="10"/>
      <c r="Q43" s="10"/>
      <c r="R43" s="10"/>
      <c r="S43" s="43"/>
      <c r="T43" s="43"/>
    </row>
    <row r="44" spans="1:28" s="4" customFormat="1" ht="16.5" customHeight="1" x14ac:dyDescent="0.2">
      <c r="A44" s="23"/>
      <c r="B44" s="8" t="s">
        <v>35</v>
      </c>
      <c r="C44" s="8" t="s">
        <v>36</v>
      </c>
      <c r="D44" s="8" t="s">
        <v>37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41"/>
      <c r="Q44" s="41"/>
      <c r="R44" s="41"/>
      <c r="S44" s="41"/>
      <c r="T44" s="41"/>
      <c r="U44" s="42"/>
      <c r="V44" s="42"/>
      <c r="W44" s="42"/>
      <c r="X44" s="42"/>
      <c r="Y44" s="42"/>
      <c r="Z44" s="42"/>
      <c r="AA44" s="40"/>
      <c r="AB44" s="40"/>
    </row>
    <row r="45" spans="1:28" s="4" customFormat="1" ht="15.75" x14ac:dyDescent="0.2">
      <c r="A45" s="23" t="s">
        <v>11</v>
      </c>
      <c r="B45" s="12">
        <f>Question!B19</f>
        <v>400</v>
      </c>
      <c r="C45" s="6">
        <f>B45-D45</f>
        <v>-50</v>
      </c>
      <c r="D45" s="6">
        <f>Question!B31</f>
        <v>450</v>
      </c>
      <c r="E45" s="6"/>
      <c r="F45" s="35"/>
      <c r="G45" s="6"/>
      <c r="H45" s="6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40"/>
      <c r="AA45" s="40"/>
    </row>
    <row r="46" spans="1:28" s="4" customFormat="1" ht="16.5" customHeight="1" x14ac:dyDescent="0.2">
      <c r="A46" s="23" t="s">
        <v>38</v>
      </c>
      <c r="B46" s="12">
        <f>Question!B21</f>
        <v>100</v>
      </c>
      <c r="C46" s="6">
        <f>Question!B24</f>
        <v>36</v>
      </c>
      <c r="D46" s="6">
        <f>B46-C46</f>
        <v>64</v>
      </c>
      <c r="E46" s="6"/>
      <c r="F46" s="3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8" s="4" customFormat="1" ht="15.75" x14ac:dyDescent="0.2">
      <c r="A47" s="23" t="s">
        <v>39</v>
      </c>
      <c r="B47" s="38">
        <f>Question!B20</f>
        <v>120</v>
      </c>
      <c r="C47" s="15">
        <f>Question!B23</f>
        <v>42</v>
      </c>
      <c r="D47" s="15">
        <f>B47-C47</f>
        <v>78</v>
      </c>
      <c r="E47" s="9"/>
      <c r="F47" s="35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8" s="4" customFormat="1" ht="16.5" customHeight="1" x14ac:dyDescent="0.2">
      <c r="A48" s="23"/>
      <c r="B48" s="14">
        <f t="shared" ref="B48:C48" si="3">SUM(B45:B47)</f>
        <v>620</v>
      </c>
      <c r="C48" s="14">
        <f t="shared" si="3"/>
        <v>28</v>
      </c>
      <c r="D48" s="6">
        <f>SUM(D45:D47)</f>
        <v>592</v>
      </c>
      <c r="E48" s="6"/>
      <c r="F48" s="35"/>
      <c r="G48" s="6"/>
      <c r="H48" s="6"/>
      <c r="I48" s="10"/>
      <c r="J48" s="10"/>
      <c r="K48" s="10"/>
      <c r="L48" s="10"/>
      <c r="M48" s="10"/>
      <c r="N48" s="10"/>
      <c r="O48" s="10"/>
    </row>
    <row r="49" spans="1:29" s="4" customFormat="1" ht="15.75" x14ac:dyDescent="0.2">
      <c r="A49" s="20" t="s">
        <v>69</v>
      </c>
      <c r="B49" s="12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9" s="4" customFormat="1" ht="16.5" customHeight="1" x14ac:dyDescent="0.2">
      <c r="A50" s="23" t="s">
        <v>40</v>
      </c>
      <c r="B50" s="12"/>
      <c r="C50" s="6">
        <f>Question!B25</f>
        <v>25</v>
      </c>
      <c r="D50" s="6"/>
      <c r="E50" s="35"/>
      <c r="F50" s="35"/>
      <c r="G50" s="37"/>
      <c r="H50" s="37"/>
      <c r="I50" s="37"/>
      <c r="J50" s="6"/>
      <c r="K50" s="6"/>
      <c r="L50" s="6"/>
      <c r="M50" s="6"/>
      <c r="N50" s="6"/>
      <c r="O50" s="6"/>
      <c r="P50" s="6"/>
      <c r="Q50" s="6"/>
      <c r="R50" s="6"/>
    </row>
    <row r="51" spans="1:29" s="4" customFormat="1" ht="15.75" x14ac:dyDescent="0.2">
      <c r="A51" s="23" t="s">
        <v>41</v>
      </c>
      <c r="B51" s="12"/>
      <c r="C51" s="6">
        <f>Question!B16-Question!B15</f>
        <v>133</v>
      </c>
      <c r="D51" s="12"/>
      <c r="E51" s="35"/>
      <c r="F51" s="35"/>
      <c r="G51" s="35"/>
      <c r="H51" s="35"/>
      <c r="I51" s="35"/>
      <c r="J51" s="35"/>
      <c r="K51" s="6"/>
      <c r="L51" s="6"/>
      <c r="M51" s="10"/>
      <c r="N51" s="10"/>
      <c r="O51" s="10"/>
      <c r="P51" s="10"/>
      <c r="Q51" s="10"/>
      <c r="R51" s="10"/>
    </row>
    <row r="52" spans="1:29" s="4" customFormat="1" ht="16.5" customHeight="1" x14ac:dyDescent="0.2">
      <c r="A52" s="23" t="s">
        <v>42</v>
      </c>
      <c r="B52" s="12"/>
      <c r="C52" s="15">
        <f>Question!B26</f>
        <v>2</v>
      </c>
      <c r="D52" s="36"/>
      <c r="E52" s="35"/>
      <c r="F52" s="35"/>
      <c r="G52" s="35"/>
      <c r="H52" s="35"/>
      <c r="I52" s="35"/>
      <c r="J52" s="35"/>
      <c r="K52" s="6"/>
      <c r="L52" s="6"/>
      <c r="M52" s="6"/>
      <c r="N52" s="6"/>
      <c r="O52" s="6"/>
      <c r="P52" s="6"/>
      <c r="Q52" s="6"/>
      <c r="R52" s="6"/>
    </row>
    <row r="53" spans="1:29" s="4" customFormat="1" ht="15" x14ac:dyDescent="0.2">
      <c r="A53" s="23"/>
      <c r="B53" s="12"/>
      <c r="C53" s="6">
        <f>SUM(C50:C52)</f>
        <v>160</v>
      </c>
      <c r="D53" s="12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29" s="4" customFormat="1" ht="15.75" x14ac:dyDescent="0.2">
      <c r="A54" s="20" t="s">
        <v>70</v>
      </c>
      <c r="B54" s="12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9" s="4" customFormat="1" ht="15.75" x14ac:dyDescent="0.2">
      <c r="A55" s="23" t="s">
        <v>2</v>
      </c>
      <c r="B55" s="12">
        <f>Question!B17</f>
        <v>62</v>
      </c>
      <c r="C55" s="3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9" s="4" customFormat="1" ht="15.75" x14ac:dyDescent="0.2">
      <c r="A56" s="23" t="s">
        <v>3</v>
      </c>
      <c r="B56" s="12">
        <f>Question!B13</f>
        <v>40</v>
      </c>
      <c r="C56" s="3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9" s="4" customFormat="1" ht="15.75" x14ac:dyDescent="0.2">
      <c r="A57" s="23" t="s">
        <v>43</v>
      </c>
      <c r="B57" s="12">
        <f>Question!B18</f>
        <v>15</v>
      </c>
      <c r="C57" s="3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9" s="4" customFormat="1" ht="16.5" customHeight="1" x14ac:dyDescent="0.2">
      <c r="A58" s="23" t="s">
        <v>44</v>
      </c>
      <c r="B58" s="38">
        <f>Question!B27</f>
        <v>3</v>
      </c>
      <c r="C58" s="15">
        <f>SUM(B55:B58)</f>
        <v>120</v>
      </c>
      <c r="D58" s="12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9" s="4" customFormat="1" ht="15.75" x14ac:dyDescent="0.2">
      <c r="A59" s="23" t="s">
        <v>45</v>
      </c>
      <c r="B59" s="12"/>
      <c r="C59" s="35"/>
      <c r="D59" s="15">
        <f>C53-C58</f>
        <v>40</v>
      </c>
      <c r="E59" s="6"/>
      <c r="F59" s="6"/>
      <c r="G59" s="12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9" s="4" customFormat="1" ht="15.75" x14ac:dyDescent="0.2">
      <c r="A60" s="23" t="s">
        <v>46</v>
      </c>
      <c r="B60" s="6"/>
      <c r="C60" s="35"/>
      <c r="D60" s="6">
        <f>D48+D59</f>
        <v>632</v>
      </c>
      <c r="E60" s="6"/>
      <c r="F60" s="6"/>
      <c r="G60" s="12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0"/>
      <c r="T60" s="10"/>
      <c r="U60" s="10"/>
      <c r="V60" s="10"/>
      <c r="W60" s="10"/>
      <c r="X60" s="10"/>
    </row>
    <row r="61" spans="1:29" s="4" customFormat="1" ht="15.75" x14ac:dyDescent="0.2">
      <c r="A61" s="23"/>
      <c r="B61" s="6"/>
      <c r="C61" s="35"/>
      <c r="D61" s="6"/>
      <c r="E61" s="6"/>
      <c r="F61" s="6"/>
      <c r="G61" s="12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0"/>
      <c r="T61" s="10"/>
      <c r="U61" s="10"/>
      <c r="V61" s="10"/>
      <c r="W61" s="10"/>
      <c r="X61" s="10"/>
    </row>
    <row r="62" spans="1:29" s="4" customFormat="1" ht="15.75" x14ac:dyDescent="0.2">
      <c r="A62" s="20" t="s">
        <v>72</v>
      </c>
      <c r="B62" s="6"/>
      <c r="C62" s="35"/>
      <c r="D62" s="35"/>
      <c r="E62" s="6"/>
      <c r="F62" s="6"/>
      <c r="G62" s="6"/>
      <c r="H62" s="12"/>
      <c r="I62" s="35"/>
      <c r="J62" s="35"/>
      <c r="K62" s="35"/>
      <c r="L62" s="3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9" s="4" customFormat="1" ht="16.5" customHeight="1" x14ac:dyDescent="0.2">
      <c r="A63" s="23" t="s">
        <v>47</v>
      </c>
      <c r="B63" s="6"/>
      <c r="C63" s="35"/>
      <c r="D63" s="15">
        <f>Question!B14</f>
        <v>100</v>
      </c>
      <c r="E63" s="6"/>
      <c r="F63" s="6"/>
      <c r="G63" s="6"/>
      <c r="H63" s="12"/>
      <c r="I63" s="35"/>
      <c r="J63" s="35"/>
      <c r="K63" s="35"/>
      <c r="L63" s="3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s="4" customFormat="1" ht="15.75" x14ac:dyDescent="0.2">
      <c r="A64" s="23" t="s">
        <v>13</v>
      </c>
      <c r="B64" s="6"/>
      <c r="C64" s="35"/>
      <c r="D64" s="14">
        <f>D60-D63</f>
        <v>532</v>
      </c>
      <c r="E64" s="6"/>
      <c r="F64" s="6"/>
      <c r="G64" s="6"/>
      <c r="H64" s="12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s="4" customFormat="1" ht="15.75" x14ac:dyDescent="0.2">
      <c r="A65" s="23"/>
      <c r="B65" s="6"/>
      <c r="C65" s="35"/>
      <c r="D65" s="35"/>
      <c r="E65" s="6"/>
      <c r="F65" s="6"/>
      <c r="G65" s="6"/>
      <c r="H65" s="12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s="4" customFormat="1" ht="15.75" x14ac:dyDescent="0.2">
      <c r="A66" s="20" t="s">
        <v>14</v>
      </c>
      <c r="B66" s="6"/>
      <c r="C66" s="6"/>
      <c r="D66" s="6"/>
      <c r="E66" s="12"/>
      <c r="F66" s="6"/>
      <c r="G66" s="6"/>
      <c r="H66" s="6"/>
      <c r="I66" s="6"/>
      <c r="J66" s="6"/>
      <c r="K66" s="6"/>
      <c r="L66" s="6"/>
      <c r="M66" s="6"/>
      <c r="N66" s="6"/>
      <c r="O66" s="6"/>
      <c r="P66" s="12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9" s="4" customFormat="1" ht="15.75" x14ac:dyDescent="0.2">
      <c r="A67" s="20" t="s">
        <v>48</v>
      </c>
      <c r="B67" s="6"/>
      <c r="C67" s="6"/>
      <c r="D67" s="6"/>
      <c r="E67" s="12"/>
      <c r="F67" s="6"/>
      <c r="G67" s="6"/>
      <c r="H67" s="6"/>
      <c r="I67" s="6"/>
      <c r="J67" s="6"/>
      <c r="K67" s="6"/>
      <c r="L67" s="6"/>
      <c r="M67" s="6"/>
      <c r="N67" s="6"/>
      <c r="O67" s="6"/>
      <c r="P67" s="7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9" s="4" customFormat="1" ht="15" x14ac:dyDescent="0.2">
      <c r="A68" s="23" t="s">
        <v>20</v>
      </c>
      <c r="B68" s="12"/>
      <c r="C68" s="6">
        <f>Question!B5</f>
        <v>200</v>
      </c>
      <c r="D68" s="6"/>
      <c r="E68" s="12"/>
      <c r="F68" s="6"/>
      <c r="G68" s="6"/>
      <c r="H68" s="6"/>
      <c r="I68" s="6"/>
      <c r="J68" s="6"/>
      <c r="K68" s="6"/>
      <c r="L68" s="6"/>
      <c r="M68" s="6"/>
      <c r="N68" s="6"/>
      <c r="O68" s="10"/>
      <c r="P68" s="10"/>
      <c r="Q68" s="10"/>
      <c r="R68" s="6"/>
      <c r="S68" s="6"/>
      <c r="T68" s="6"/>
      <c r="U68" s="6"/>
      <c r="V68" s="6"/>
      <c r="W68" s="6"/>
      <c r="X68" s="6"/>
      <c r="Y68" s="6"/>
      <c r="Z68" s="6"/>
    </row>
    <row r="69" spans="1:29" s="4" customFormat="1" ht="16.5" customHeight="1" x14ac:dyDescent="0.2">
      <c r="A69" s="23" t="s">
        <v>21</v>
      </c>
      <c r="B69" s="36"/>
      <c r="C69" s="15">
        <f>Question!B6</f>
        <v>100</v>
      </c>
      <c r="D69" s="6">
        <f>C68+C69</f>
        <v>300</v>
      </c>
      <c r="E69" s="12"/>
      <c r="F69" s="6"/>
      <c r="G69" s="6"/>
      <c r="H69" s="6"/>
      <c r="I69" s="6"/>
      <c r="J69" s="6"/>
      <c r="K69" s="6"/>
      <c r="L69" s="6"/>
      <c r="M69" s="6"/>
      <c r="N69" s="6"/>
      <c r="O69" s="10"/>
      <c r="P69" s="10"/>
      <c r="Q69" s="10"/>
      <c r="R69" s="6"/>
      <c r="S69" s="6"/>
      <c r="T69" s="6"/>
      <c r="U69" s="6"/>
      <c r="V69" s="6"/>
      <c r="W69" s="6"/>
      <c r="X69" s="6"/>
      <c r="Y69" s="6"/>
      <c r="Z69" s="6"/>
    </row>
    <row r="70" spans="1:29" s="4" customFormat="1" ht="15.75" x14ac:dyDescent="0.2">
      <c r="A70" s="20" t="s">
        <v>49</v>
      </c>
      <c r="B70" s="12"/>
      <c r="C70" s="6"/>
      <c r="D70" s="6"/>
      <c r="E70" s="12"/>
      <c r="F70" s="6"/>
      <c r="G70" s="6"/>
      <c r="H70" s="6"/>
      <c r="I70" s="6"/>
      <c r="J70" s="6"/>
      <c r="K70" s="6"/>
      <c r="L70" s="6"/>
      <c r="M70" s="6"/>
      <c r="N70" s="6"/>
      <c r="O70" s="10"/>
      <c r="P70" s="10"/>
      <c r="Q70" s="10"/>
      <c r="R70" s="6"/>
      <c r="S70" s="6"/>
      <c r="T70" s="6"/>
      <c r="U70" s="6"/>
      <c r="V70" s="6"/>
      <c r="W70" s="6"/>
      <c r="X70" s="6"/>
      <c r="Y70" s="6"/>
      <c r="Z70" s="6"/>
    </row>
    <row r="71" spans="1:29" s="4" customFormat="1" ht="15" x14ac:dyDescent="0.2">
      <c r="A71" s="23" t="s">
        <v>20</v>
      </c>
      <c r="B71" s="12"/>
      <c r="C71" s="6">
        <f>-D30</f>
        <v>122</v>
      </c>
      <c r="D71" s="6"/>
      <c r="E71" s="12"/>
      <c r="F71" s="6"/>
      <c r="G71" s="6"/>
      <c r="H71" s="6"/>
      <c r="I71" s="6"/>
      <c r="J71" s="6"/>
      <c r="K71" s="6"/>
      <c r="L71" s="6"/>
      <c r="M71" s="6"/>
      <c r="N71" s="6"/>
      <c r="O71" s="10"/>
      <c r="P71" s="10"/>
      <c r="Q71" s="10"/>
      <c r="R71" s="6"/>
      <c r="S71" s="6"/>
      <c r="T71" s="6"/>
      <c r="U71" s="6"/>
      <c r="V71" s="6"/>
      <c r="W71" s="6"/>
      <c r="X71" s="6"/>
      <c r="Y71" s="6"/>
      <c r="Z71" s="6"/>
    </row>
    <row r="72" spans="1:29" s="4" customFormat="1" ht="16.5" customHeight="1" x14ac:dyDescent="0.2">
      <c r="A72" s="23" t="s">
        <v>21</v>
      </c>
      <c r="B72" s="36"/>
      <c r="C72" s="15">
        <f>-D38</f>
        <v>60</v>
      </c>
      <c r="D72" s="6">
        <f>C71+C72</f>
        <v>182</v>
      </c>
      <c r="E72" s="12"/>
      <c r="F72" s="6"/>
      <c r="G72" s="6"/>
      <c r="H72" s="6"/>
      <c r="I72" s="6"/>
      <c r="J72" s="6"/>
      <c r="K72" s="6"/>
      <c r="L72" s="6"/>
      <c r="M72" s="6"/>
      <c r="N72" s="6"/>
      <c r="O72" s="8"/>
      <c r="P72" s="8"/>
      <c r="Q72" s="8"/>
      <c r="R72" s="6"/>
      <c r="S72" s="6"/>
      <c r="T72" s="6"/>
      <c r="U72" s="6"/>
      <c r="V72" s="6"/>
      <c r="W72" s="6"/>
      <c r="X72" s="6"/>
      <c r="Y72" s="6"/>
      <c r="Z72" s="6"/>
    </row>
    <row r="73" spans="1:29" s="4" customFormat="1" ht="16.5" customHeight="1" x14ac:dyDescent="0.2">
      <c r="A73" s="23" t="s">
        <v>15</v>
      </c>
      <c r="B73" s="6"/>
      <c r="C73" s="6"/>
      <c r="D73" s="15">
        <f>Question!B31-Question!B19</f>
        <v>50</v>
      </c>
      <c r="E73" s="36"/>
      <c r="F73" s="35"/>
      <c r="G73" s="35"/>
      <c r="H73" s="35"/>
      <c r="I73" s="35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9" s="4" customFormat="1" ht="15.75" x14ac:dyDescent="0.2">
      <c r="A74" s="23"/>
      <c r="B74" s="6"/>
      <c r="C74" s="6"/>
      <c r="D74" s="15">
        <f>SUM(D69:D73)</f>
        <v>532</v>
      </c>
      <c r="E74" s="36"/>
      <c r="F74" s="35"/>
      <c r="G74" s="35"/>
      <c r="H74" s="35"/>
      <c r="I74" s="35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9" s="4" customFormat="1" ht="33" customHeight="1" x14ac:dyDescent="0.2">
      <c r="A75" s="35"/>
      <c r="B75" s="6"/>
      <c r="C75" s="6"/>
      <c r="D75" s="6"/>
      <c r="E75" s="6"/>
      <c r="F75" s="35"/>
      <c r="G75" s="35"/>
      <c r="H75" s="35"/>
      <c r="I75" s="35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9" s="4" customFormat="1" ht="15.75" x14ac:dyDescent="0.2">
      <c r="A76" s="23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8"/>
      <c r="S76" s="8"/>
      <c r="T76" s="8"/>
      <c r="U76" s="6"/>
      <c r="V76" s="6"/>
      <c r="W76" s="6"/>
      <c r="X76" s="10"/>
      <c r="Y76" s="10"/>
      <c r="Z76" s="10"/>
      <c r="AA76" s="8"/>
      <c r="AB76" s="8"/>
      <c r="AC76" s="8"/>
    </row>
    <row r="77" spans="1:29" s="4" customFormat="1" ht="15.75" x14ac:dyDescent="0.2">
      <c r="A77" s="1"/>
      <c r="B77" s="1"/>
      <c r="C77" s="1"/>
      <c r="D77" s="1"/>
      <c r="E77" s="1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8"/>
      <c r="S77" s="8"/>
      <c r="T77" s="8"/>
      <c r="U77" s="6"/>
      <c r="V77" s="6"/>
      <c r="W77" s="6"/>
      <c r="X77" s="10"/>
      <c r="Y77" s="10"/>
      <c r="Z77" s="10"/>
      <c r="AA77" s="8"/>
      <c r="AB77" s="8"/>
      <c r="AC77" s="8"/>
    </row>
    <row r="78" spans="1:29" s="4" customFormat="1" ht="15" x14ac:dyDescent="0.2">
      <c r="A78" s="1"/>
      <c r="B78" s="1"/>
      <c r="C78" s="1"/>
      <c r="D78" s="1"/>
      <c r="E78" s="1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s="4" customFormat="1" ht="15.75" x14ac:dyDescent="0.2">
      <c r="A79" s="1"/>
      <c r="B79" s="1"/>
      <c r="C79" s="1"/>
      <c r="D79" s="1"/>
      <c r="E79" s="1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8"/>
      <c r="S79" s="8"/>
      <c r="T79" s="8"/>
      <c r="U79" s="6"/>
      <c r="V79" s="6"/>
      <c r="W79" s="6"/>
      <c r="X79" s="6"/>
      <c r="Y79" s="6"/>
      <c r="Z79" s="6"/>
      <c r="AA79" s="6"/>
      <c r="AB79" s="6"/>
      <c r="AC79" s="6"/>
    </row>
    <row r="80" spans="1:29" s="4" customFormat="1" ht="15.75" x14ac:dyDescent="0.2">
      <c r="A80" s="1"/>
      <c r="B80" s="1"/>
      <c r="C80" s="1"/>
      <c r="D80" s="1"/>
      <c r="E80" s="1"/>
      <c r="F80" s="1"/>
      <c r="G80" s="1"/>
      <c r="H80" s="1"/>
      <c r="I80" s="1"/>
      <c r="J80" s="6"/>
      <c r="K80" s="6"/>
      <c r="L80" s="6"/>
      <c r="M80" s="6"/>
      <c r="N80" s="6"/>
      <c r="O80" s="6"/>
      <c r="P80" s="6"/>
      <c r="Q80" s="6"/>
      <c r="R80" s="8"/>
      <c r="S80" s="8"/>
      <c r="T80" s="8"/>
      <c r="U80" s="6"/>
      <c r="V80" s="6"/>
      <c r="W80" s="6"/>
      <c r="X80" s="6"/>
      <c r="Y80" s="6"/>
      <c r="Z80" s="6"/>
      <c r="AA80" s="6"/>
      <c r="AB80" s="6"/>
      <c r="AC80" s="6"/>
    </row>
    <row r="81" spans="1:30" s="4" customFormat="1" ht="15.75" x14ac:dyDescent="0.2">
      <c r="A81" s="1"/>
      <c r="B81" s="1"/>
      <c r="C81" s="1"/>
      <c r="D81" s="1"/>
      <c r="E81" s="1"/>
      <c r="F81" s="1"/>
      <c r="G81" s="1"/>
      <c r="H81" s="1"/>
      <c r="I81" s="1"/>
      <c r="J81" s="6"/>
      <c r="K81" s="6"/>
      <c r="L81" s="6"/>
      <c r="M81" s="6"/>
      <c r="N81" s="6"/>
      <c r="O81" s="6"/>
      <c r="P81" s="6"/>
      <c r="Q81" s="6"/>
      <c r="R81" s="8"/>
      <c r="S81" s="8"/>
      <c r="T81" s="8"/>
      <c r="U81" s="6"/>
      <c r="V81" s="6"/>
      <c r="W81" s="6"/>
      <c r="X81" s="6"/>
      <c r="Y81" s="6"/>
      <c r="Z81" s="6"/>
      <c r="AA81" s="6"/>
      <c r="AB81" s="6"/>
      <c r="AC81" s="6"/>
    </row>
    <row r="82" spans="1:30" s="4" customFormat="1" ht="15" x14ac:dyDescent="0.2">
      <c r="A82" s="1"/>
      <c r="B82" s="1"/>
      <c r="C82" s="1"/>
      <c r="D82" s="1"/>
      <c r="E82" s="1"/>
      <c r="F82" s="1"/>
      <c r="G82" s="1"/>
      <c r="H82" s="1"/>
      <c r="I82" s="1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30" s="4" customFormat="1" ht="15.75" x14ac:dyDescent="0.2">
      <c r="A83" s="1"/>
      <c r="B83" s="1"/>
      <c r="C83" s="1"/>
      <c r="D83" s="1"/>
      <c r="E83" s="1"/>
      <c r="F83" s="1"/>
      <c r="G83" s="1"/>
      <c r="H83" s="1"/>
      <c r="I83" s="1"/>
      <c r="J83" s="6"/>
      <c r="K83" s="6"/>
      <c r="L83" s="6"/>
      <c r="M83" s="6"/>
      <c r="N83" s="6"/>
      <c r="O83" s="6"/>
      <c r="P83" s="6"/>
      <c r="Q83" s="6"/>
      <c r="R83" s="8"/>
      <c r="S83" s="8"/>
      <c r="T83" s="8"/>
      <c r="U83" s="10"/>
      <c r="V83" s="10"/>
      <c r="W83" s="10"/>
      <c r="X83" s="8"/>
      <c r="Y83" s="8"/>
      <c r="Z83" s="8"/>
      <c r="AA83" s="6"/>
      <c r="AB83" s="6"/>
      <c r="AC83" s="6"/>
    </row>
    <row r="84" spans="1:30" s="4" customFormat="1" ht="15.75" x14ac:dyDescent="0.2">
      <c r="A84" s="1"/>
      <c r="B84" s="1"/>
      <c r="C84" s="1"/>
      <c r="D84" s="1"/>
      <c r="E84" s="1"/>
      <c r="F84" s="1"/>
      <c r="G84" s="1"/>
      <c r="H84" s="1"/>
      <c r="I84" s="1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8"/>
      <c r="W84" s="8"/>
      <c r="X84" s="8">
        <v>13</v>
      </c>
      <c r="Y84" s="8"/>
      <c r="Z84" s="8"/>
      <c r="AA84" s="8"/>
      <c r="AB84" s="8"/>
      <c r="AC84" s="8"/>
      <c r="AD84" s="8"/>
    </row>
    <row r="85" spans="1:30" s="4" customFormat="1" ht="15.75" x14ac:dyDescent="0.2">
      <c r="A85" s="1"/>
      <c r="B85" s="1"/>
      <c r="C85" s="1"/>
      <c r="D85" s="1"/>
      <c r="E85" s="1"/>
      <c r="F85" s="1"/>
      <c r="G85" s="1"/>
      <c r="H85" s="1"/>
      <c r="I85" s="1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8"/>
      <c r="W85" s="8"/>
      <c r="X85" s="8"/>
      <c r="Y85" s="8"/>
      <c r="Z85" s="8"/>
      <c r="AA85" s="8"/>
      <c r="AB85" s="8"/>
      <c r="AC85" s="8"/>
      <c r="AD85" s="8"/>
    </row>
    <row r="86" spans="1:30" s="4" customFormat="1" ht="15.75" x14ac:dyDescent="0.2">
      <c r="A86" s="1"/>
      <c r="B86" s="1"/>
      <c r="C86" s="1"/>
      <c r="D86" s="1"/>
      <c r="E86" s="1"/>
      <c r="F86" s="1"/>
      <c r="G86" s="1"/>
      <c r="H86" s="1"/>
      <c r="I86" s="1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8"/>
      <c r="W86" s="8"/>
      <c r="X86" s="8"/>
      <c r="Y86" s="8"/>
      <c r="Z86" s="8"/>
      <c r="AA86" s="8"/>
      <c r="AB86" s="8"/>
      <c r="AC86" s="8"/>
      <c r="AD86" s="8"/>
    </row>
  </sheetData>
  <mergeCells count="10">
    <mergeCell ref="A42:D42"/>
    <mergeCell ref="S42:T42"/>
    <mergeCell ref="S20:T23"/>
    <mergeCell ref="A3:C3"/>
    <mergeCell ref="AA44:AB44"/>
    <mergeCell ref="Z45:AA45"/>
    <mergeCell ref="P44:T44"/>
    <mergeCell ref="U44:W44"/>
    <mergeCell ref="X44:Z44"/>
    <mergeCell ref="S43:T43"/>
  </mergeCells>
  <phoneticPr fontId="3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2021-11-17T09:55:36Z</dcterms:created>
  <dcterms:modified xsi:type="dcterms:W3CDTF">2023-03-08T11:51:25Z</dcterms:modified>
</cp:coreProperties>
</file>